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guinet\OneDrive - Université Nice Sophia Antipolis\GEODE Maquettes\"/>
    </mc:Choice>
  </mc:AlternateContent>
  <bookViews>
    <workbookView xWindow="0" yWindow="0" windowWidth="28800" windowHeight="12330"/>
  </bookViews>
  <sheets>
    <sheet name="Semestre 1" sheetId="7" r:id="rId1"/>
    <sheet name="Semestre 2" sheetId="9" r:id="rId2"/>
    <sheet name="Semestre 3" sheetId="12" r:id="rId3"/>
    <sheet name="Semestre 4" sheetId="1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5" i="12" l="1"/>
  <c r="E25" i="12"/>
  <c r="F25" i="12"/>
  <c r="B25" i="12" l="1"/>
  <c r="B13" i="9"/>
  <c r="F24" i="7" l="1"/>
  <c r="E24" i="7"/>
  <c r="B24" i="7"/>
  <c r="G24" i="7" l="1"/>
</calcChain>
</file>

<file path=xl/sharedStrings.xml><?xml version="1.0" encoding="utf-8"?>
<sst xmlns="http://schemas.openxmlformats.org/spreadsheetml/2006/main" count="143" uniqueCount="95">
  <si>
    <t>Intitulé des matières (Eléments constitutifs d’UE – ECUE)</t>
  </si>
  <si>
    <t>Coeff. des ECUE</t>
  </si>
  <si>
    <t>Heures CM</t>
  </si>
  <si>
    <t>Heures TD</t>
  </si>
  <si>
    <t>UE DISCIPLINAIRES</t>
  </si>
  <si>
    <t>Nombre à choisir par l'étudiant</t>
  </si>
  <si>
    <t>1ère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</si>
  <si>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</si>
  <si>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t>2ème année de Master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</si>
  <si>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</si>
  <si>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Intitulé UE (précisez si obligatoire) / PARCOURS</t>
  </si>
  <si>
    <t>Méthodologie appliquée de la recherche</t>
  </si>
  <si>
    <r>
      <rPr>
        <b/>
        <sz val="14"/>
        <color theme="1"/>
        <rFont val="Wingdings"/>
        <charset val="2"/>
      </rPr>
      <t>x</t>
    </r>
    <r>
      <rPr>
        <b/>
        <sz val="14"/>
        <color theme="1"/>
        <rFont val="Calibri"/>
        <family val="2"/>
      </rPr>
      <t xml:space="preserve"> Parcours : COMEDD</t>
    </r>
  </si>
  <si>
    <t xml:space="preserve">     ECUE Geogouvernance SMEGO202</t>
  </si>
  <si>
    <t xml:space="preserve">ECUE Anthroposystemes urbains SMEGO201   </t>
  </si>
  <si>
    <t>ECUE Amenagement SMEGE103</t>
  </si>
  <si>
    <t xml:space="preserve"> ECUE Urbanisme SMEGE104</t>
  </si>
  <si>
    <t xml:space="preserve">
</t>
  </si>
  <si>
    <t>ECUE Langue SMEGE107</t>
  </si>
  <si>
    <t>ECUE Ecotoxicologie SMEGE102</t>
  </si>
  <si>
    <t xml:space="preserve"> ECUE Quelles energies pour le 21eme siecle ? SMEGE101</t>
  </si>
  <si>
    <t>Transition socio-écologique des territoires HMUIP10</t>
  </si>
  <si>
    <t>Communication, mediation, sensibilisation HMUIP11</t>
  </si>
  <si>
    <t>Humanités, communication et Développement Durable HMUIP12</t>
  </si>
  <si>
    <t>Heures TP</t>
  </si>
  <si>
    <t>Capitalisable (O/N)</t>
  </si>
  <si>
    <t>Mutualisée ?(précisez avec quelle formation)</t>
  </si>
  <si>
    <t>Développement durable et société</t>
  </si>
  <si>
    <t>éléments de gestion financière</t>
  </si>
  <si>
    <t>Normes et qualité 2 : Iso 14OOO, 18000, 26000, SME</t>
  </si>
  <si>
    <t>Mémoire, Méthodologie appliquée et suivi rapport de stage (Tit) HMEIP 402</t>
  </si>
  <si>
    <t xml:space="preserve">aménagement Géoprospective territoriale (HLEJGT6) </t>
  </si>
  <si>
    <t xml:space="preserve">L3 Géographie 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</si>
  <si>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</si>
  <si>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Oui avec le Parcours Géoprad</t>
  </si>
  <si>
    <t>Fiche Maquette Master  gestion de l'environnement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</si>
  <si>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:Communication écocitoyenne, patrimoine et développement durable</t>
    </r>
  </si>
  <si>
    <t>Méthodologie de la recherche HMUIO11</t>
  </si>
  <si>
    <t>Méthodologie de la recherche : engagements et démarches du chercheur HMEOMR1</t>
  </si>
  <si>
    <t>Approche conceptuelle de la transition et des relations entre l'homme et les écosystèmes HMEPAP1</t>
  </si>
  <si>
    <t>Territoires, patrimoine, communs HMEPTV1</t>
  </si>
  <si>
    <t>Impacts humains sur l’environnement (Pro) HMEPHE1</t>
  </si>
  <si>
    <t>Communication du changement (Tit) HMEPCC1</t>
  </si>
  <si>
    <t>Communication responsable des organisations (Pro) HMEPCR1</t>
  </si>
  <si>
    <t>Paysages professionnels (visite de sites et rencontres pro) (Pro) HMEPPR1</t>
  </si>
  <si>
    <t xml:space="preserve"> Ecologie et biodiversité</t>
  </si>
  <si>
    <t>Smart cities et développement durable (Tit)HMEPSC1</t>
  </si>
  <si>
    <t>Nouvelles sociabilités (Tit) HMEPNS1</t>
  </si>
  <si>
    <r>
      <t> </t>
    </r>
    <r>
      <rPr>
        <b/>
        <sz val="12"/>
        <color rgb="FF000000"/>
        <rFont val="Arial"/>
        <family val="2"/>
      </rPr>
      <t>UE Amenagement et urbanisme</t>
    </r>
    <r>
      <rPr>
        <sz val="10"/>
        <color rgb="FF000000"/>
        <rFont val="Arial"/>
        <family val="2"/>
      </rPr>
      <t xml:space="preserve"> UE SMUGE102</t>
    </r>
  </si>
  <si>
    <r>
      <t xml:space="preserve">UE Communication professionnelle </t>
    </r>
    <r>
      <rPr>
        <sz val="12"/>
        <color rgb="FF000000"/>
        <rFont val="Arial"/>
        <family val="2"/>
      </rPr>
      <t>UE SMUGE103</t>
    </r>
  </si>
  <si>
    <t>ECUE Conduite de projet SMEGE105 / Stratégie de communication</t>
  </si>
  <si>
    <t xml:space="preserve">ECUE Insertion professionnelle SMEGE106 PAO </t>
  </si>
  <si>
    <r>
      <t> </t>
    </r>
    <r>
      <rPr>
        <b/>
        <sz val="12"/>
        <color rgb="FF000000"/>
        <rFont val="Arial"/>
        <family val="2"/>
      </rPr>
      <t>UE Gestion de l'environnement</t>
    </r>
    <r>
      <rPr>
        <sz val="10"/>
        <color rgb="FF000000"/>
        <rFont val="Arial"/>
        <family val="2"/>
      </rPr>
      <t xml:space="preserve"> UE SMUGE101</t>
    </r>
  </si>
  <si>
    <t xml:space="preserve">Total </t>
  </si>
  <si>
    <t>Communication environnementale HMUIP20</t>
  </si>
  <si>
    <t>Communication territoriale et développement durable  (Tit) HMEPCT2</t>
  </si>
  <si>
    <t>Médias et communication environnementale (Tit) HMEPMC2</t>
  </si>
  <si>
    <t>Paysages professionnels (Pro) HMEPPP2</t>
  </si>
  <si>
    <t>Cours de méthodologie appliquée : communication écocitoyenne et patrimoines en transition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</si>
  <si>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</si>
  <si>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r>
      <t> </t>
    </r>
    <r>
      <rPr>
        <b/>
        <sz val="11"/>
        <color rgb="FF000000"/>
        <rFont val="Calibri"/>
        <family val="2"/>
        <scheme val="minor"/>
      </rPr>
      <t xml:space="preserve">UE Territoire. amenagement. Politique </t>
    </r>
    <r>
      <rPr>
        <sz val="11"/>
        <color rgb="FF000000"/>
        <rFont val="Calibri"/>
        <family val="2"/>
        <scheme val="minor"/>
      </rPr>
      <t>SMUGO201</t>
    </r>
  </si>
  <si>
    <t xml:space="preserve">PPR </t>
  </si>
  <si>
    <t>mémoire (Tit) et Projet d’application ou de recherche HMUIP40</t>
  </si>
  <si>
    <t>Design et application projet HMEIP401 Cours assuré par SDS</t>
  </si>
  <si>
    <t>Total</t>
  </si>
  <si>
    <t>Communication écocitoyenne</t>
  </si>
  <si>
    <t>Communautés apprenantes et citoyennes</t>
  </si>
  <si>
    <t>Education relative à l'environnement et au développement durable</t>
  </si>
  <si>
    <t>Eco-innovations</t>
  </si>
  <si>
    <t>Eco-innovations, management et usages</t>
  </si>
  <si>
    <t>Mobilité durable</t>
  </si>
  <si>
    <t>Energie</t>
  </si>
  <si>
    <t>Droit de l'environnement</t>
  </si>
  <si>
    <t>GEOPRAD, GEDD</t>
  </si>
  <si>
    <t>Economie sociale et solidaire; commerce équtable</t>
  </si>
  <si>
    <t>LVE spécialisée</t>
  </si>
  <si>
    <t>environnements techniques</t>
  </si>
  <si>
    <t xml:space="preserve">Air (pollution, traitement de l’air…) </t>
  </si>
  <si>
    <t>Eau (qualité, distribution)</t>
  </si>
  <si>
    <t xml:space="preserve">Gestion sociale et patrimoniale de l'eau et des ressources naturelles en Méditerranée </t>
  </si>
  <si>
    <t>Communication responsable des organisations</t>
  </si>
  <si>
    <t>Communication responsable, RSE</t>
  </si>
  <si>
    <t>Communication organisationnelle du changement</t>
  </si>
  <si>
    <t>Monde de l'entreprise</t>
  </si>
  <si>
    <t>Management</t>
  </si>
  <si>
    <t>Valorisation du territoire</t>
  </si>
  <si>
    <t>Interprétation du territoire et du patrimoine</t>
  </si>
  <si>
    <t>Tourisme durable</t>
  </si>
  <si>
    <t>Ateliers de l'IMREDD</t>
  </si>
  <si>
    <t>Projet d'application ou de recherche</t>
  </si>
  <si>
    <t>Recherche-action, valorisation, médiation</t>
  </si>
  <si>
    <t>Comm scientifique + comm et recherche action + esâce pubic, médias, journalisme + actions de communiccation, rayonnement en recherche scientifique</t>
  </si>
  <si>
    <t xml:space="preserve">Atelier de méthodologie </t>
  </si>
  <si>
    <t xml:space="preserve">Total : </t>
  </si>
  <si>
    <t xml:space="preserve">ATIS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</si>
</sst>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b/>
      <sz val="14"/>
      <color theme="1"/>
      <name val="Calibri"/>
      <family val="2"/>
      <charset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sz val="2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0"/>
      <color rgb="FFFF0000"/>
      <name val="Arial"/>
      <family val="2"/>
    </font>
    <font>
      <sz val="11"/>
      <name val="Calibri (Corps)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0" fillId="0" borderId="7" xfId="0" applyBorder="1"/>
    <xf numFmtId="0" fontId="0" fillId="0" borderId="8" xfId="0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/>
    <xf numFmtId="0" fontId="0" fillId="0" borderId="1" xfId="0" applyFont="1" applyBorder="1" applyAlignment="1">
      <alignment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6" fillId="2" borderId="0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vertical="center" wrapText="1"/>
    </xf>
    <xf numFmtId="0" fontId="0" fillId="3" borderId="0" xfId="0" applyFont="1" applyFill="1"/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0" fillId="3" borderId="0" xfId="0" applyFill="1"/>
    <xf numFmtId="0" fontId="0" fillId="3" borderId="0" xfId="0" applyFill="1" applyBorder="1"/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/>
    <xf numFmtId="0" fontId="0" fillId="3" borderId="1" xfId="0" applyFont="1" applyFill="1" applyBorder="1" applyAlignment="1"/>
    <xf numFmtId="0" fontId="0" fillId="3" borderId="0" xfId="0" applyFont="1" applyFill="1" applyAlignment="1"/>
    <xf numFmtId="0" fontId="12" fillId="3" borderId="1" xfId="0" applyFont="1" applyFill="1" applyBorder="1" applyAlignment="1">
      <alignment vertical="center"/>
    </xf>
    <xf numFmtId="0" fontId="11" fillId="3" borderId="1" xfId="0" applyFont="1" applyFill="1" applyBorder="1"/>
    <xf numFmtId="0" fontId="11" fillId="3" borderId="0" xfId="0" applyFont="1" applyFill="1"/>
    <xf numFmtId="0" fontId="11" fillId="3" borderId="1" xfId="0" applyFont="1" applyFill="1" applyBorder="1" applyAlignment="1"/>
    <xf numFmtId="0" fontId="12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1" xfId="0" applyFill="1" applyBorder="1"/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wrapText="1"/>
    </xf>
    <xf numFmtId="0" fontId="0" fillId="3" borderId="1" xfId="0" applyFont="1" applyFill="1" applyBorder="1" applyAlignment="1">
      <alignment wrapText="1"/>
    </xf>
    <xf numFmtId="0" fontId="14" fillId="0" borderId="0" xfId="0" applyFont="1"/>
    <xf numFmtId="0" fontId="14" fillId="0" borderId="9" xfId="0" applyFont="1" applyBorder="1"/>
    <xf numFmtId="0" fontId="14" fillId="0" borderId="11" xfId="0" applyFont="1" applyBorder="1"/>
    <xf numFmtId="0" fontId="14" fillId="0" borderId="10" xfId="0" applyFont="1" applyBorder="1"/>
    <xf numFmtId="0" fontId="14" fillId="0" borderId="11" xfId="0" applyFont="1" applyBorder="1" applyAlignment="1">
      <alignment horizontal="center"/>
    </xf>
    <xf numFmtId="0" fontId="0" fillId="0" borderId="9" xfId="0" applyFont="1" applyBorder="1"/>
    <xf numFmtId="0" fontId="0" fillId="0" borderId="11" xfId="0" applyFont="1" applyBorder="1"/>
    <xf numFmtId="0" fontId="14" fillId="3" borderId="0" xfId="0" applyFont="1" applyFill="1"/>
    <xf numFmtId="0" fontId="14" fillId="3" borderId="0" xfId="0" applyFont="1" applyFill="1" applyBorder="1"/>
    <xf numFmtId="0" fontId="16" fillId="3" borderId="0" xfId="0" applyFont="1" applyFill="1" applyBorder="1" applyAlignment="1">
      <alignment vertical="center" wrapText="1"/>
    </xf>
    <xf numFmtId="0" fontId="17" fillId="0" borderId="1" xfId="0" applyFont="1" applyBorder="1"/>
    <xf numFmtId="0" fontId="6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0" fillId="3" borderId="1" xfId="0" applyFont="1" applyFill="1" applyBorder="1" applyAlignment="1">
      <alignment horizontal="center" vertical="center" textRotation="90"/>
    </xf>
    <xf numFmtId="0" fontId="0" fillId="3" borderId="1" xfId="0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2" fillId="3" borderId="1" xfId="0" applyFont="1" applyFill="1" applyBorder="1" applyAlignment="1">
      <alignment vertical="center"/>
    </xf>
    <xf numFmtId="0" fontId="0" fillId="3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zoomScaleNormal="100" zoomScalePageLayoutView="147" workbookViewId="0">
      <selection activeCell="K5" sqref="K5"/>
    </sheetView>
  </sheetViews>
  <sheetFormatPr baseColWidth="10" defaultRowHeight="15"/>
  <cols>
    <col min="1" max="1" width="41.28515625" customWidth="1"/>
    <col min="2" max="2" width="16.7109375" customWidth="1"/>
    <col min="3" max="3" width="40.7109375" customWidth="1"/>
    <col min="5" max="5" width="10.42578125" bestFit="1" customWidth="1"/>
  </cols>
  <sheetData>
    <row r="1" spans="1:19" ht="26.25">
      <c r="A1" s="66" t="s">
        <v>35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8.75">
      <c r="A2" s="5" t="s">
        <v>6</v>
      </c>
      <c r="B2" s="6" t="s">
        <v>7</v>
      </c>
      <c r="C2" s="5"/>
      <c r="D2" s="7" t="s">
        <v>12</v>
      </c>
      <c r="E2" s="5"/>
      <c r="F2" s="5"/>
      <c r="G2" s="5"/>
    </row>
    <row r="3" spans="1:19" ht="18.75">
      <c r="A3" s="5" t="s">
        <v>8</v>
      </c>
      <c r="B3" s="6" t="s">
        <v>7</v>
      </c>
      <c r="C3" s="5"/>
      <c r="D3" s="7" t="s">
        <v>36</v>
      </c>
      <c r="E3" s="5"/>
      <c r="F3" s="5"/>
      <c r="G3" s="5"/>
    </row>
    <row r="4" spans="1:19" s="18" customFormat="1" ht="60">
      <c r="A4" s="17" t="s">
        <v>10</v>
      </c>
      <c r="B4" s="17" t="s">
        <v>33</v>
      </c>
      <c r="C4" s="17" t="s">
        <v>0</v>
      </c>
      <c r="D4" s="17" t="s">
        <v>1</v>
      </c>
      <c r="E4" s="17" t="s">
        <v>2</v>
      </c>
      <c r="F4" s="17" t="s">
        <v>3</v>
      </c>
      <c r="G4" s="17" t="s">
        <v>24</v>
      </c>
      <c r="H4" s="17" t="s">
        <v>25</v>
      </c>
      <c r="I4" s="17" t="s">
        <v>26</v>
      </c>
    </row>
    <row r="5" spans="1:19" s="22" customFormat="1" ht="45">
      <c r="A5" s="68" t="s">
        <v>37</v>
      </c>
      <c r="B5" s="68">
        <v>3</v>
      </c>
      <c r="C5" s="19" t="s">
        <v>38</v>
      </c>
      <c r="D5" s="20">
        <v>1</v>
      </c>
      <c r="E5" s="20">
        <v>16</v>
      </c>
      <c r="F5" s="20"/>
      <c r="G5" s="21"/>
      <c r="H5" s="21"/>
      <c r="I5" s="21"/>
    </row>
    <row r="6" spans="1:19" s="22" customFormat="1" ht="32.1" customHeight="1">
      <c r="A6" s="68"/>
      <c r="B6" s="68"/>
      <c r="C6" s="64" t="s">
        <v>92</v>
      </c>
      <c r="D6" s="62">
        <v>2</v>
      </c>
      <c r="E6" s="62"/>
      <c r="F6" s="62">
        <v>40</v>
      </c>
      <c r="G6" s="21"/>
      <c r="H6" s="21"/>
      <c r="I6" s="21"/>
    </row>
    <row r="7" spans="1:19" s="23" customFormat="1" ht="32.1" customHeight="1">
      <c r="A7" s="68"/>
      <c r="B7" s="68"/>
      <c r="C7" s="65"/>
      <c r="D7" s="63"/>
      <c r="E7" s="63"/>
      <c r="F7" s="63"/>
      <c r="G7" s="21"/>
      <c r="H7" s="21"/>
      <c r="I7" s="21"/>
    </row>
    <row r="8" spans="1:19" s="23" customFormat="1" ht="45">
      <c r="A8" s="61" t="s">
        <v>21</v>
      </c>
      <c r="B8" s="61">
        <v>3</v>
      </c>
      <c r="C8" s="19" t="s">
        <v>39</v>
      </c>
      <c r="D8" s="10">
        <v>1</v>
      </c>
      <c r="E8" s="10">
        <v>8</v>
      </c>
      <c r="F8" s="10">
        <v>2</v>
      </c>
      <c r="G8" s="21"/>
      <c r="H8" s="21"/>
      <c r="I8" s="21"/>
    </row>
    <row r="9" spans="1:19" s="23" customFormat="1">
      <c r="A9" s="61"/>
      <c r="B9" s="61"/>
      <c r="C9" s="19" t="s">
        <v>40</v>
      </c>
      <c r="D9" s="10">
        <v>1</v>
      </c>
      <c r="E9" s="10"/>
      <c r="F9" s="10">
        <v>8</v>
      </c>
      <c r="G9" s="21"/>
      <c r="H9" s="21"/>
      <c r="I9" s="21"/>
    </row>
    <row r="10" spans="1:19" s="23" customFormat="1" ht="15" customHeight="1">
      <c r="A10" s="61"/>
      <c r="B10" s="61"/>
      <c r="C10" s="19" t="s">
        <v>41</v>
      </c>
      <c r="D10" s="10">
        <v>1</v>
      </c>
      <c r="E10" s="10"/>
      <c r="F10" s="10">
        <v>6</v>
      </c>
      <c r="G10" s="21"/>
      <c r="H10" s="21"/>
      <c r="I10" s="21"/>
    </row>
    <row r="11" spans="1:19" s="23" customFormat="1" ht="30">
      <c r="A11" s="61" t="s">
        <v>22</v>
      </c>
      <c r="B11" s="61">
        <v>3</v>
      </c>
      <c r="C11" s="19" t="s">
        <v>42</v>
      </c>
      <c r="D11" s="10">
        <v>1</v>
      </c>
      <c r="E11" s="10">
        <v>8</v>
      </c>
      <c r="F11" s="10">
        <v>10</v>
      </c>
      <c r="G11" s="21"/>
      <c r="H11" s="21"/>
      <c r="I11" s="21"/>
    </row>
    <row r="12" spans="1:19" s="23" customFormat="1" ht="30">
      <c r="A12" s="61"/>
      <c r="B12" s="61"/>
      <c r="C12" s="19" t="s">
        <v>43</v>
      </c>
      <c r="D12" s="10">
        <v>1</v>
      </c>
      <c r="E12" s="10"/>
      <c r="F12" s="10">
        <v>8</v>
      </c>
      <c r="G12" s="21"/>
      <c r="H12" s="21"/>
      <c r="I12" s="21"/>
    </row>
    <row r="13" spans="1:19" s="23" customFormat="1" ht="15" customHeight="1">
      <c r="A13" s="61"/>
      <c r="B13" s="61"/>
      <c r="C13" s="19" t="s">
        <v>44</v>
      </c>
      <c r="D13" s="10">
        <v>1</v>
      </c>
      <c r="E13" s="10"/>
      <c r="F13" s="10">
        <v>6</v>
      </c>
      <c r="G13" s="21"/>
      <c r="H13" s="21"/>
      <c r="I13" s="21"/>
    </row>
    <row r="14" spans="1:19" s="23" customFormat="1">
      <c r="A14" s="61" t="s">
        <v>23</v>
      </c>
      <c r="B14" s="61">
        <v>3</v>
      </c>
      <c r="C14" s="19" t="s">
        <v>45</v>
      </c>
      <c r="D14" s="10">
        <v>1</v>
      </c>
      <c r="E14" s="10"/>
      <c r="F14" s="10">
        <v>10</v>
      </c>
      <c r="G14" s="21"/>
      <c r="H14" s="21"/>
      <c r="I14" s="21"/>
    </row>
    <row r="15" spans="1:19" s="23" customFormat="1" ht="30">
      <c r="A15" s="61"/>
      <c r="B15" s="61"/>
      <c r="C15" s="19" t="s">
        <v>46</v>
      </c>
      <c r="D15" s="10">
        <v>1</v>
      </c>
      <c r="E15" s="10"/>
      <c r="F15" s="10">
        <v>6</v>
      </c>
      <c r="G15" s="21"/>
      <c r="H15" s="21"/>
      <c r="I15" s="21"/>
    </row>
    <row r="16" spans="1:19" s="23" customFormat="1" ht="15" customHeight="1">
      <c r="A16" s="61"/>
      <c r="B16" s="61"/>
      <c r="C16" s="19" t="s">
        <v>47</v>
      </c>
      <c r="D16" s="10">
        <v>1</v>
      </c>
      <c r="E16" s="10">
        <v>8</v>
      </c>
      <c r="F16" s="10"/>
      <c r="G16" s="21"/>
      <c r="H16" s="21"/>
      <c r="I16" s="67" t="s">
        <v>34</v>
      </c>
    </row>
    <row r="17" spans="1:10" s="23" customFormat="1">
      <c r="A17" s="69" t="s">
        <v>48</v>
      </c>
      <c r="B17" s="60">
        <v>6</v>
      </c>
      <c r="C17" s="19" t="s">
        <v>15</v>
      </c>
      <c r="D17" s="10">
        <v>3</v>
      </c>
      <c r="E17" s="10">
        <v>15</v>
      </c>
      <c r="F17" s="10">
        <v>10</v>
      </c>
      <c r="G17" s="21"/>
      <c r="H17" s="21"/>
      <c r="I17" s="67"/>
    </row>
    <row r="18" spans="1:10" s="23" customFormat="1" ht="15" customHeight="1">
      <c r="A18" s="70"/>
      <c r="B18" s="61"/>
      <c r="C18" s="19" t="s">
        <v>16</v>
      </c>
      <c r="D18" s="10">
        <v>3</v>
      </c>
      <c r="E18" s="10">
        <v>15</v>
      </c>
      <c r="F18" s="10">
        <v>10</v>
      </c>
      <c r="G18" s="21"/>
      <c r="H18" s="21"/>
      <c r="I18" s="67"/>
    </row>
    <row r="19" spans="1:10" s="23" customFormat="1" ht="30">
      <c r="A19" s="71" t="s">
        <v>49</v>
      </c>
      <c r="B19" s="60">
        <v>6</v>
      </c>
      <c r="C19" s="19" t="s">
        <v>50</v>
      </c>
      <c r="D19" s="10">
        <v>2</v>
      </c>
      <c r="E19" s="10">
        <v>10</v>
      </c>
      <c r="F19" s="10">
        <v>15</v>
      </c>
      <c r="G19" s="21"/>
      <c r="H19" s="21"/>
      <c r="I19" s="67"/>
    </row>
    <row r="20" spans="1:10" s="23" customFormat="1" ht="30">
      <c r="A20" s="70"/>
      <c r="B20" s="61"/>
      <c r="C20" s="19" t="s">
        <v>51</v>
      </c>
      <c r="D20" s="10">
        <v>2</v>
      </c>
      <c r="E20" s="10">
        <v>5</v>
      </c>
      <c r="F20" s="10">
        <v>15</v>
      </c>
      <c r="G20" s="21"/>
      <c r="H20" s="21"/>
      <c r="I20" s="67"/>
    </row>
    <row r="21" spans="1:10" s="23" customFormat="1" ht="15" customHeight="1">
      <c r="A21" s="70"/>
      <c r="B21" s="61"/>
      <c r="C21" s="19" t="s">
        <v>18</v>
      </c>
      <c r="D21" s="10">
        <v>2</v>
      </c>
      <c r="E21" s="10"/>
      <c r="F21" s="10">
        <v>15</v>
      </c>
      <c r="G21" s="21"/>
      <c r="H21" s="21"/>
      <c r="I21" s="67"/>
    </row>
    <row r="22" spans="1:10" s="23" customFormat="1">
      <c r="A22" s="69" t="s">
        <v>52</v>
      </c>
      <c r="B22" s="60">
        <v>6</v>
      </c>
      <c r="C22" s="19" t="s">
        <v>19</v>
      </c>
      <c r="D22" s="10">
        <v>3</v>
      </c>
      <c r="E22" s="10">
        <v>15</v>
      </c>
      <c r="F22" s="10">
        <v>10</v>
      </c>
      <c r="G22" s="21"/>
      <c r="H22" s="21"/>
      <c r="I22" s="67"/>
    </row>
    <row r="23" spans="1:10" s="23" customFormat="1" ht="30">
      <c r="A23" s="70"/>
      <c r="B23" s="61"/>
      <c r="C23" s="19" t="s">
        <v>20</v>
      </c>
      <c r="D23" s="10">
        <v>3</v>
      </c>
      <c r="E23" s="10">
        <v>15</v>
      </c>
      <c r="F23" s="10">
        <v>10</v>
      </c>
      <c r="G23" s="21"/>
      <c r="H23" s="21"/>
      <c r="I23" s="67"/>
      <c r="J23" s="24"/>
    </row>
    <row r="24" spans="1:10" s="56" customFormat="1" ht="18" customHeight="1">
      <c r="A24" s="56" t="s">
        <v>53</v>
      </c>
      <c r="B24" s="57">
        <f>SUM(B5:B23)</f>
        <v>30</v>
      </c>
      <c r="C24" s="58" t="s">
        <v>17</v>
      </c>
      <c r="D24" s="58"/>
      <c r="E24" s="57">
        <f>SUM(E5:E23)</f>
        <v>115</v>
      </c>
      <c r="F24" s="57">
        <f>SUM(F5:F23)</f>
        <v>181</v>
      </c>
      <c r="G24" s="57">
        <f>SUM(E24:F24)</f>
        <v>296</v>
      </c>
      <c r="H24" s="57"/>
      <c r="I24" s="57"/>
    </row>
    <row r="25" spans="1:10">
      <c r="B25" s="15"/>
      <c r="C25" s="15"/>
      <c r="D25" s="16"/>
      <c r="E25" s="16"/>
      <c r="F25" s="15"/>
      <c r="G25" s="15"/>
      <c r="H25" s="15"/>
    </row>
  </sheetData>
  <mergeCells count="20">
    <mergeCell ref="A1:S1"/>
    <mergeCell ref="I16:I23"/>
    <mergeCell ref="A5:A7"/>
    <mergeCell ref="B5:B7"/>
    <mergeCell ref="A8:A10"/>
    <mergeCell ref="B8:B10"/>
    <mergeCell ref="A11:A13"/>
    <mergeCell ref="B11:B13"/>
    <mergeCell ref="A14:A16"/>
    <mergeCell ref="B14:B16"/>
    <mergeCell ref="A17:A18"/>
    <mergeCell ref="B17:B18"/>
    <mergeCell ref="A19:A21"/>
    <mergeCell ref="B19:B21"/>
    <mergeCell ref="A22:A23"/>
    <mergeCell ref="B22:B23"/>
    <mergeCell ref="F6:F7"/>
    <mergeCell ref="D6:D7"/>
    <mergeCell ref="E6:E7"/>
    <mergeCell ref="C6:C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zoomScaleNormal="100" zoomScalePageLayoutView="196" workbookViewId="0">
      <selection activeCell="F15" sqref="F15"/>
    </sheetView>
  </sheetViews>
  <sheetFormatPr baseColWidth="10" defaultRowHeight="15"/>
  <cols>
    <col min="1" max="1" width="38.28515625" customWidth="1"/>
    <col min="3" max="3" width="29.42578125" customWidth="1"/>
    <col min="5" max="5" width="10.42578125" bestFit="1" customWidth="1"/>
  </cols>
  <sheetData>
    <row r="1" spans="1:19" ht="26.25">
      <c r="A1" s="66" t="s">
        <v>35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8.75">
      <c r="A2" s="5" t="s">
        <v>6</v>
      </c>
      <c r="B2" s="6" t="s">
        <v>7</v>
      </c>
      <c r="C2" s="5"/>
      <c r="D2" s="7" t="s">
        <v>12</v>
      </c>
      <c r="E2" s="5"/>
      <c r="F2" s="5"/>
      <c r="G2" s="5"/>
    </row>
    <row r="3" spans="1:19" ht="18.75">
      <c r="A3" s="5" t="s">
        <v>8</v>
      </c>
      <c r="B3" s="6" t="s">
        <v>7</v>
      </c>
      <c r="C3" s="5"/>
      <c r="D3" s="7" t="s">
        <v>36</v>
      </c>
      <c r="E3" s="5"/>
      <c r="F3" s="5"/>
      <c r="G3" s="5"/>
    </row>
    <row r="4" spans="1:19" s="12" customFormat="1" ht="60">
      <c r="A4" s="13" t="s">
        <v>10</v>
      </c>
      <c r="B4" s="13" t="s">
        <v>59</v>
      </c>
      <c r="C4" s="13" t="s">
        <v>0</v>
      </c>
      <c r="D4" s="13" t="s">
        <v>1</v>
      </c>
      <c r="E4" s="13" t="s">
        <v>2</v>
      </c>
      <c r="F4" s="13" t="s">
        <v>3</v>
      </c>
      <c r="G4" s="13" t="s">
        <v>24</v>
      </c>
      <c r="H4" s="13" t="s">
        <v>25</v>
      </c>
      <c r="I4" s="13" t="s">
        <v>26</v>
      </c>
    </row>
    <row r="5" spans="1:19" s="12" customFormat="1" ht="60">
      <c r="A5" s="44" t="s">
        <v>11</v>
      </c>
      <c r="B5" s="43">
        <v>6</v>
      </c>
      <c r="C5" s="36" t="s">
        <v>58</v>
      </c>
      <c r="D5" s="37">
        <v>6</v>
      </c>
      <c r="E5" s="37"/>
      <c r="F5" s="37">
        <v>55</v>
      </c>
      <c r="G5" s="38"/>
      <c r="H5" s="38"/>
      <c r="I5" s="38"/>
    </row>
    <row r="6" spans="1:19" s="18" customFormat="1" ht="45">
      <c r="A6" s="72" t="s">
        <v>54</v>
      </c>
      <c r="B6" s="72">
        <v>6</v>
      </c>
      <c r="C6" s="14" t="s">
        <v>55</v>
      </c>
      <c r="D6" s="14">
        <v>2</v>
      </c>
      <c r="E6" s="14">
        <v>8</v>
      </c>
      <c r="F6" s="14"/>
      <c r="G6" s="30"/>
      <c r="H6" s="30"/>
      <c r="I6" s="30"/>
      <c r="J6" s="31"/>
      <c r="K6" s="31"/>
      <c r="L6" s="31"/>
      <c r="M6" s="31"/>
      <c r="N6" s="31"/>
      <c r="O6" s="31"/>
      <c r="P6" s="31"/>
      <c r="Q6" s="31"/>
      <c r="R6" s="31"/>
      <c r="S6" s="31"/>
    </row>
    <row r="7" spans="1:19" s="18" customFormat="1" ht="45">
      <c r="A7" s="72"/>
      <c r="B7" s="72"/>
      <c r="C7" s="14" t="s">
        <v>56</v>
      </c>
      <c r="D7" s="14">
        <v>2</v>
      </c>
      <c r="E7" s="14"/>
      <c r="F7" s="14">
        <v>7</v>
      </c>
      <c r="G7" s="32"/>
      <c r="H7" s="27"/>
      <c r="I7" s="27"/>
      <c r="J7" s="28"/>
      <c r="K7" s="28"/>
      <c r="L7" s="31"/>
      <c r="M7" s="31"/>
      <c r="N7" s="31"/>
      <c r="O7" s="31"/>
      <c r="P7" s="31"/>
      <c r="Q7" s="31"/>
      <c r="R7" s="31"/>
      <c r="S7" s="31"/>
    </row>
    <row r="8" spans="1:19" s="18" customFormat="1" ht="30">
      <c r="A8" s="72"/>
      <c r="B8" s="72"/>
      <c r="C8" s="14" t="s">
        <v>57</v>
      </c>
      <c r="D8" s="14">
        <v>2</v>
      </c>
      <c r="E8" s="14"/>
      <c r="F8" s="14">
        <v>4</v>
      </c>
      <c r="G8" s="26"/>
      <c r="H8" s="26"/>
      <c r="I8" s="26"/>
    </row>
    <row r="9" spans="1:19" s="18" customFormat="1" ht="30">
      <c r="A9" s="75" t="s">
        <v>60</v>
      </c>
      <c r="B9" s="77">
        <v>3</v>
      </c>
      <c r="C9" s="14" t="s">
        <v>14</v>
      </c>
      <c r="D9" s="14">
        <v>1</v>
      </c>
      <c r="E9" s="14">
        <v>15</v>
      </c>
      <c r="F9" s="14">
        <v>5</v>
      </c>
      <c r="G9" s="26"/>
      <c r="H9" s="26"/>
      <c r="I9" s="26"/>
    </row>
    <row r="10" spans="1:19" s="18" customFormat="1" ht="47.25">
      <c r="A10" s="75"/>
      <c r="B10" s="77"/>
      <c r="C10" s="47" t="s">
        <v>31</v>
      </c>
      <c r="D10" s="26">
        <v>1</v>
      </c>
      <c r="E10" s="45">
        <v>8</v>
      </c>
      <c r="F10" s="45">
        <v>12</v>
      </c>
      <c r="G10" s="26"/>
      <c r="H10" s="26"/>
      <c r="I10" s="48" t="s">
        <v>32</v>
      </c>
    </row>
    <row r="11" spans="1:19" s="18" customFormat="1" ht="30">
      <c r="A11" s="76"/>
      <c r="B11" s="78"/>
      <c r="C11" s="33" t="s">
        <v>13</v>
      </c>
      <c r="D11" s="34">
        <v>1</v>
      </c>
      <c r="E11" s="34">
        <v>10</v>
      </c>
      <c r="F11" s="26"/>
      <c r="G11" s="26"/>
      <c r="H11" s="26"/>
      <c r="I11" s="26"/>
    </row>
    <row r="12" spans="1:19" s="18" customFormat="1">
      <c r="A12" s="29" t="s">
        <v>61</v>
      </c>
      <c r="B12" s="25">
        <v>15</v>
      </c>
      <c r="C12" s="33"/>
      <c r="D12" s="34"/>
      <c r="E12" s="34"/>
      <c r="F12" s="26"/>
      <c r="G12" s="26"/>
      <c r="H12" s="26"/>
      <c r="I12" s="26"/>
    </row>
    <row r="13" spans="1:19">
      <c r="A13" s="49" t="s">
        <v>93</v>
      </c>
      <c r="B13" s="49">
        <f>SUM(B5:B12)</f>
        <v>30</v>
      </c>
      <c r="C13" s="49"/>
      <c r="D13" s="49"/>
      <c r="E13" s="49"/>
      <c r="F13" s="49"/>
      <c r="G13" s="49">
        <v>124</v>
      </c>
    </row>
    <row r="18" spans="1:1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>
      <c r="A19" s="73"/>
      <c r="B19" s="74"/>
      <c r="C19" s="39"/>
      <c r="D19" s="40"/>
      <c r="E19" s="40"/>
      <c r="F19" s="40"/>
      <c r="G19" s="24"/>
      <c r="H19" s="24"/>
      <c r="I19" s="24"/>
      <c r="J19" s="15"/>
      <c r="K19" s="15"/>
      <c r="L19" s="15"/>
    </row>
    <row r="20" spans="1:12">
      <c r="A20" s="73"/>
      <c r="B20" s="74"/>
      <c r="C20" s="40"/>
      <c r="D20" s="40"/>
      <c r="E20" s="40"/>
      <c r="F20" s="40"/>
      <c r="G20" s="24"/>
      <c r="H20" s="24"/>
      <c r="I20" s="24"/>
      <c r="J20" s="15"/>
      <c r="K20" s="15"/>
      <c r="L20" s="15"/>
    </row>
    <row r="21" spans="1:1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>
      <c r="A22" s="15"/>
      <c r="B22" s="15"/>
    </row>
    <row r="23" spans="1:12">
      <c r="A23" s="15"/>
      <c r="B23" s="15"/>
    </row>
    <row r="24" spans="1:12">
      <c r="A24" s="15"/>
      <c r="B24" s="15"/>
    </row>
    <row r="25" spans="1:12">
      <c r="A25" s="15"/>
      <c r="B25" s="15"/>
    </row>
    <row r="26" spans="1:1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1:1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</row>
    <row r="28" spans="1:1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</row>
    <row r="29" spans="1:1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1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</row>
  </sheetData>
  <mergeCells count="7">
    <mergeCell ref="A1:S1"/>
    <mergeCell ref="A6:A8"/>
    <mergeCell ref="B6:B8"/>
    <mergeCell ref="A19:A20"/>
    <mergeCell ref="B19:B20"/>
    <mergeCell ref="A9:A11"/>
    <mergeCell ref="B9:B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>
      <selection activeCell="C36" sqref="C36"/>
    </sheetView>
  </sheetViews>
  <sheetFormatPr baseColWidth="10" defaultRowHeight="15"/>
  <cols>
    <col min="1" max="1" width="30.85546875" customWidth="1"/>
    <col min="3" max="3" width="53.42578125" customWidth="1"/>
    <col min="9" max="9" width="23.140625" customWidth="1"/>
  </cols>
  <sheetData>
    <row r="1" spans="1:19" ht="26.25">
      <c r="A1" s="66" t="s">
        <v>35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8.75">
      <c r="A2" s="5" t="s">
        <v>6</v>
      </c>
      <c r="B2" s="6" t="s">
        <v>7</v>
      </c>
      <c r="C2" s="5"/>
      <c r="D2" s="7" t="s">
        <v>12</v>
      </c>
      <c r="E2" s="5"/>
      <c r="F2" s="5"/>
      <c r="G2" s="5"/>
    </row>
    <row r="3" spans="1:19" ht="19.5" thickBot="1">
      <c r="A3" s="5" t="s">
        <v>8</v>
      </c>
      <c r="B3" s="6" t="s">
        <v>7</v>
      </c>
      <c r="C3" s="5"/>
      <c r="D3" s="7" t="s">
        <v>36</v>
      </c>
      <c r="E3" s="5"/>
      <c r="F3" s="5"/>
      <c r="G3" s="5"/>
    </row>
    <row r="4" spans="1:19">
      <c r="A4" s="1" t="s">
        <v>4</v>
      </c>
      <c r="B4" s="2" t="s">
        <v>5</v>
      </c>
      <c r="C4" s="2"/>
      <c r="D4" s="2"/>
      <c r="E4" s="2"/>
      <c r="F4" s="2"/>
      <c r="G4" s="2"/>
      <c r="H4" s="2"/>
      <c r="I4" s="8"/>
    </row>
    <row r="5" spans="1:19" ht="30">
      <c r="A5" s="3" t="s">
        <v>10</v>
      </c>
      <c r="B5" s="4" t="s">
        <v>9</v>
      </c>
      <c r="C5" s="4" t="s">
        <v>0</v>
      </c>
      <c r="D5" s="4" t="s">
        <v>1</v>
      </c>
      <c r="E5" s="4" t="s">
        <v>2</v>
      </c>
      <c r="F5" s="4" t="s">
        <v>3</v>
      </c>
      <c r="G5" s="4" t="s">
        <v>24</v>
      </c>
      <c r="H5" s="4" t="s">
        <v>25</v>
      </c>
      <c r="I5" s="9" t="s">
        <v>26</v>
      </c>
    </row>
    <row r="6" spans="1:19">
      <c r="A6" s="79" t="s">
        <v>65</v>
      </c>
      <c r="B6" s="79">
        <v>6</v>
      </c>
      <c r="C6" s="42" t="s">
        <v>66</v>
      </c>
      <c r="D6" s="42">
        <v>3</v>
      </c>
      <c r="E6" s="42">
        <v>13</v>
      </c>
      <c r="F6" s="42"/>
      <c r="G6" s="42"/>
      <c r="H6" s="42"/>
      <c r="I6" s="42"/>
    </row>
    <row r="7" spans="1:19">
      <c r="A7" s="79"/>
      <c r="B7" s="79"/>
      <c r="C7" s="42" t="s">
        <v>67</v>
      </c>
      <c r="D7" s="42">
        <v>3</v>
      </c>
      <c r="E7" s="42">
        <v>14</v>
      </c>
      <c r="F7" s="42"/>
      <c r="G7" s="42"/>
      <c r="H7" s="42"/>
      <c r="I7" s="42"/>
    </row>
    <row r="8" spans="1:19">
      <c r="A8" s="79" t="s">
        <v>68</v>
      </c>
      <c r="B8" s="79">
        <v>3</v>
      </c>
      <c r="C8" s="42" t="s">
        <v>69</v>
      </c>
      <c r="D8" s="42">
        <v>1</v>
      </c>
      <c r="E8" s="42">
        <v>6</v>
      </c>
      <c r="F8" s="42">
        <v>9</v>
      </c>
      <c r="G8" s="42"/>
      <c r="H8" s="42"/>
      <c r="I8" s="42"/>
    </row>
    <row r="9" spans="1:19">
      <c r="A9" s="79"/>
      <c r="B9" s="79"/>
      <c r="C9" s="42" t="s">
        <v>70</v>
      </c>
      <c r="D9" s="42">
        <v>1</v>
      </c>
      <c r="E9" s="42"/>
      <c r="F9" s="42">
        <v>10</v>
      </c>
      <c r="G9" s="42"/>
      <c r="H9" s="42"/>
      <c r="I9" s="42"/>
    </row>
    <row r="10" spans="1:19">
      <c r="A10" s="79"/>
      <c r="B10" s="79"/>
      <c r="C10" s="42" t="s">
        <v>71</v>
      </c>
      <c r="D10" s="42">
        <v>1</v>
      </c>
      <c r="E10" s="42"/>
      <c r="F10" s="42">
        <v>10</v>
      </c>
      <c r="G10" s="42"/>
      <c r="H10" s="42"/>
      <c r="I10" s="42"/>
    </row>
    <row r="11" spans="1:19">
      <c r="A11" s="79" t="s">
        <v>27</v>
      </c>
      <c r="B11" s="79">
        <v>3</v>
      </c>
      <c r="C11" s="42" t="s">
        <v>72</v>
      </c>
      <c r="D11" s="42">
        <v>1</v>
      </c>
      <c r="E11" s="42">
        <v>24</v>
      </c>
      <c r="F11" s="42"/>
      <c r="G11" s="42"/>
      <c r="H11" s="42"/>
      <c r="I11" s="42" t="s">
        <v>73</v>
      </c>
    </row>
    <row r="12" spans="1:19">
      <c r="A12" s="79"/>
      <c r="B12" s="79"/>
      <c r="C12" s="42" t="s">
        <v>74</v>
      </c>
      <c r="D12" s="42">
        <v>1</v>
      </c>
      <c r="E12" s="42">
        <v>12</v>
      </c>
      <c r="F12" s="42"/>
      <c r="G12" s="42"/>
      <c r="H12" s="42"/>
      <c r="I12" s="42"/>
    </row>
    <row r="13" spans="1:19">
      <c r="A13" s="79"/>
      <c r="B13" s="79"/>
      <c r="C13" s="42" t="s">
        <v>79</v>
      </c>
      <c r="D13" s="42">
        <v>1</v>
      </c>
      <c r="E13" s="42">
        <v>15</v>
      </c>
      <c r="F13" s="42"/>
      <c r="G13" s="42"/>
      <c r="H13" s="42"/>
      <c r="I13" s="59" t="s">
        <v>94</v>
      </c>
    </row>
    <row r="14" spans="1:19">
      <c r="A14" s="79" t="s">
        <v>76</v>
      </c>
      <c r="B14" s="79">
        <v>3</v>
      </c>
      <c r="C14" s="42" t="s">
        <v>77</v>
      </c>
      <c r="D14" s="42">
        <v>1</v>
      </c>
      <c r="E14" s="42"/>
      <c r="F14" s="42">
        <v>10</v>
      </c>
      <c r="G14" s="42"/>
      <c r="H14" s="42"/>
      <c r="I14" s="42"/>
    </row>
    <row r="15" spans="1:19">
      <c r="A15" s="79"/>
      <c r="B15" s="79"/>
      <c r="C15" s="42" t="s">
        <v>78</v>
      </c>
      <c r="D15" s="42">
        <v>1</v>
      </c>
      <c r="E15" s="42"/>
      <c r="F15" s="42">
        <v>9</v>
      </c>
      <c r="G15" s="42"/>
      <c r="H15" s="42"/>
      <c r="I15" s="42"/>
    </row>
    <row r="16" spans="1:19">
      <c r="A16" s="79"/>
      <c r="B16" s="79"/>
      <c r="C16" s="42" t="s">
        <v>29</v>
      </c>
      <c r="D16" s="42">
        <v>1</v>
      </c>
      <c r="E16" s="42"/>
      <c r="F16" s="42">
        <v>15</v>
      </c>
      <c r="G16" s="42"/>
      <c r="H16" s="42"/>
      <c r="I16" s="42"/>
    </row>
    <row r="17" spans="1:9">
      <c r="A17" s="79" t="s">
        <v>80</v>
      </c>
      <c r="B17" s="79">
        <v>3</v>
      </c>
      <c r="C17" s="42" t="s">
        <v>81</v>
      </c>
      <c r="D17" s="42">
        <v>1</v>
      </c>
      <c r="E17" s="42">
        <v>6</v>
      </c>
      <c r="F17" s="42">
        <v>9</v>
      </c>
      <c r="G17" s="42"/>
      <c r="H17" s="42"/>
      <c r="I17" s="42"/>
    </row>
    <row r="18" spans="1:9">
      <c r="A18" s="79"/>
      <c r="B18" s="79"/>
      <c r="C18" s="42" t="s">
        <v>82</v>
      </c>
      <c r="D18" s="42">
        <v>1</v>
      </c>
      <c r="E18" s="42">
        <v>6</v>
      </c>
      <c r="F18" s="42">
        <v>9</v>
      </c>
      <c r="G18" s="42"/>
      <c r="H18" s="42"/>
      <c r="I18" s="42"/>
    </row>
    <row r="19" spans="1:9">
      <c r="A19" s="79"/>
      <c r="B19" s="79"/>
      <c r="C19" s="42" t="s">
        <v>75</v>
      </c>
      <c r="D19" s="42">
        <v>1</v>
      </c>
      <c r="E19" s="42"/>
      <c r="F19" s="42">
        <v>18</v>
      </c>
      <c r="G19" s="42"/>
      <c r="H19" s="42"/>
      <c r="I19" s="42"/>
    </row>
    <row r="20" spans="1:9">
      <c r="A20" s="79" t="s">
        <v>83</v>
      </c>
      <c r="B20" s="79">
        <v>3</v>
      </c>
      <c r="C20" s="42" t="s">
        <v>84</v>
      </c>
      <c r="D20" s="42">
        <v>2</v>
      </c>
      <c r="E20" s="42">
        <v>12</v>
      </c>
      <c r="F20" s="42">
        <v>6</v>
      </c>
      <c r="G20" s="42"/>
      <c r="H20" s="42"/>
      <c r="I20" s="42"/>
    </row>
    <row r="21" spans="1:9">
      <c r="A21" s="79"/>
      <c r="B21" s="79"/>
      <c r="C21" s="42" t="s">
        <v>28</v>
      </c>
      <c r="D21" s="42">
        <v>1</v>
      </c>
      <c r="E21" s="42">
        <v>6</v>
      </c>
      <c r="F21" s="42">
        <v>9</v>
      </c>
      <c r="G21" s="42"/>
      <c r="H21" s="42"/>
      <c r="I21" s="42"/>
    </row>
    <row r="22" spans="1:9">
      <c r="A22" s="79" t="s">
        <v>85</v>
      </c>
      <c r="B22" s="79">
        <v>3</v>
      </c>
      <c r="C22" s="42" t="s">
        <v>86</v>
      </c>
      <c r="D22" s="42">
        <v>2</v>
      </c>
      <c r="E22" s="42">
        <v>6</v>
      </c>
      <c r="F22" s="42">
        <v>12</v>
      </c>
      <c r="G22" s="42"/>
      <c r="H22" s="42"/>
      <c r="I22" s="42"/>
    </row>
    <row r="23" spans="1:9">
      <c r="A23" s="79"/>
      <c r="B23" s="79"/>
      <c r="C23" s="42" t="s">
        <v>87</v>
      </c>
      <c r="D23" s="42">
        <v>1</v>
      </c>
      <c r="E23" s="42">
        <v>6</v>
      </c>
      <c r="F23" s="42">
        <v>9</v>
      </c>
      <c r="G23" s="42"/>
      <c r="H23" s="42"/>
      <c r="I23" s="42"/>
    </row>
    <row r="24" spans="1:9">
      <c r="A24" s="42" t="s">
        <v>89</v>
      </c>
      <c r="B24" s="42">
        <v>6</v>
      </c>
      <c r="C24" s="42" t="s">
        <v>88</v>
      </c>
      <c r="D24" s="42"/>
      <c r="E24" s="42"/>
      <c r="F24" s="42">
        <v>30</v>
      </c>
      <c r="G24" s="42"/>
      <c r="H24" s="42"/>
      <c r="I24" s="42"/>
    </row>
    <row r="25" spans="1:9">
      <c r="A25" s="49" t="s">
        <v>53</v>
      </c>
      <c r="B25" s="49">
        <f>SUM(B6:B24)</f>
        <v>30</v>
      </c>
      <c r="C25" s="49"/>
      <c r="D25" s="49"/>
      <c r="E25" s="49">
        <f>SUM(E6:E24)</f>
        <v>126</v>
      </c>
      <c r="F25" s="49">
        <f>SUM(F8:F24)</f>
        <v>165</v>
      </c>
      <c r="G25" s="49">
        <f>SUM(E25:F25)</f>
        <v>291</v>
      </c>
    </row>
  </sheetData>
  <mergeCells count="15">
    <mergeCell ref="A11:A13"/>
    <mergeCell ref="B11:B13"/>
    <mergeCell ref="A1:S1"/>
    <mergeCell ref="A6:A7"/>
    <mergeCell ref="B6:B7"/>
    <mergeCell ref="A8:A10"/>
    <mergeCell ref="B8:B10"/>
    <mergeCell ref="B22:B23"/>
    <mergeCell ref="A22:A23"/>
    <mergeCell ref="A14:A16"/>
    <mergeCell ref="B14:B16"/>
    <mergeCell ref="A17:A19"/>
    <mergeCell ref="B17:B19"/>
    <mergeCell ref="A20:A21"/>
    <mergeCell ref="B20:B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workbookViewId="0">
      <selection activeCell="D23" sqref="D23"/>
    </sheetView>
  </sheetViews>
  <sheetFormatPr baseColWidth="10" defaultColWidth="11.42578125" defaultRowHeight="15"/>
  <cols>
    <col min="1" max="1" width="42.28515625" style="12" customWidth="1"/>
    <col min="2" max="2" width="18.28515625" style="12" customWidth="1"/>
    <col min="3" max="3" width="46.7109375" style="12" customWidth="1"/>
    <col min="4" max="4" width="29.7109375" style="12" customWidth="1"/>
    <col min="5" max="9" width="11.42578125" style="12"/>
    <col min="10" max="10" width="16.85546875" style="12" customWidth="1"/>
    <col min="11" max="16384" width="11.42578125" style="12"/>
  </cols>
  <sheetData>
    <row r="1" spans="1:20" customFormat="1" ht="26.25">
      <c r="A1" s="66" t="s">
        <v>35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</row>
    <row r="2" spans="1:20" customFormat="1" ht="18.75">
      <c r="A2" s="5" t="s">
        <v>6</v>
      </c>
      <c r="B2" s="6" t="s">
        <v>7</v>
      </c>
      <c r="C2" s="5"/>
      <c r="D2" s="5"/>
      <c r="E2" s="7" t="s">
        <v>12</v>
      </c>
      <c r="F2" s="5"/>
      <c r="G2" s="5"/>
      <c r="H2" s="5"/>
    </row>
    <row r="3" spans="1:20" customFormat="1" ht="18.75">
      <c r="A3" s="5" t="s">
        <v>8</v>
      </c>
      <c r="B3" s="6" t="s">
        <v>7</v>
      </c>
      <c r="C3" s="5"/>
      <c r="D3" s="5"/>
      <c r="E3" s="7" t="s">
        <v>36</v>
      </c>
      <c r="F3" s="5"/>
      <c r="G3" s="5"/>
      <c r="H3" s="5"/>
    </row>
    <row r="4" spans="1:20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20" ht="45">
      <c r="A5" s="13" t="s">
        <v>10</v>
      </c>
      <c r="B5" s="13" t="s">
        <v>33</v>
      </c>
      <c r="C5" s="13" t="s">
        <v>0</v>
      </c>
      <c r="D5" s="13"/>
      <c r="E5" s="13" t="s">
        <v>1</v>
      </c>
      <c r="F5" s="13" t="s">
        <v>2</v>
      </c>
      <c r="G5" s="13" t="s">
        <v>3</v>
      </c>
      <c r="H5" s="13" t="s">
        <v>24</v>
      </c>
      <c r="I5" s="13" t="s">
        <v>25</v>
      </c>
      <c r="J5" s="13" t="s">
        <v>26</v>
      </c>
    </row>
    <row r="6" spans="1:20" ht="18.75" customHeight="1">
      <c r="A6" s="80" t="s">
        <v>62</v>
      </c>
      <c r="B6" s="80">
        <v>30</v>
      </c>
      <c r="C6" s="81" t="s">
        <v>30</v>
      </c>
      <c r="D6" s="81"/>
      <c r="E6" s="86">
        <v>24</v>
      </c>
      <c r="F6" s="81"/>
      <c r="G6" s="81">
        <v>30</v>
      </c>
      <c r="H6" s="84"/>
      <c r="I6" s="84"/>
      <c r="J6" s="84"/>
    </row>
    <row r="7" spans="1:20" ht="18.75" customHeight="1">
      <c r="A7" s="80"/>
      <c r="B7" s="80"/>
      <c r="C7" s="82"/>
      <c r="D7" s="82"/>
      <c r="E7" s="87"/>
      <c r="F7" s="82"/>
      <c r="G7" s="82"/>
      <c r="H7" s="85"/>
      <c r="I7" s="85"/>
      <c r="J7" s="85"/>
    </row>
    <row r="8" spans="1:20" ht="15" customHeight="1">
      <c r="A8" s="80"/>
      <c r="B8" s="80"/>
      <c r="C8" s="46" t="s">
        <v>63</v>
      </c>
      <c r="D8" s="35"/>
      <c r="E8" s="41">
        <v>2</v>
      </c>
      <c r="F8" s="35">
        <v>6</v>
      </c>
      <c r="G8" s="35">
        <v>6</v>
      </c>
      <c r="H8" s="11"/>
      <c r="I8" s="11"/>
      <c r="J8" s="11"/>
    </row>
    <row r="9" spans="1:20" ht="15" customHeight="1">
      <c r="A9" s="80"/>
      <c r="B9" s="80"/>
      <c r="C9" s="81" t="s">
        <v>90</v>
      </c>
      <c r="D9" s="81" t="s">
        <v>91</v>
      </c>
      <c r="E9" s="83">
        <v>4</v>
      </c>
      <c r="F9" s="80">
        <v>13</v>
      </c>
      <c r="G9" s="80">
        <v>40</v>
      </c>
      <c r="H9" s="11"/>
      <c r="I9" s="11"/>
      <c r="J9" s="11"/>
    </row>
    <row r="10" spans="1:20" ht="72.75" customHeight="1">
      <c r="A10" s="80"/>
      <c r="B10" s="80"/>
      <c r="C10" s="82"/>
      <c r="D10" s="82"/>
      <c r="E10" s="83"/>
      <c r="F10" s="80"/>
      <c r="G10" s="80"/>
      <c r="H10" s="11"/>
      <c r="I10" s="11"/>
      <c r="J10" s="11"/>
    </row>
    <row r="11" spans="1:20" ht="15" customHeight="1">
      <c r="A11" s="52" t="s">
        <v>64</v>
      </c>
      <c r="B11" s="53">
        <v>30</v>
      </c>
      <c r="C11" s="51"/>
      <c r="D11" s="51"/>
      <c r="E11" s="51"/>
      <c r="F11" s="50"/>
      <c r="G11" s="52"/>
      <c r="H11" s="51">
        <v>95</v>
      </c>
      <c r="I11" s="55"/>
      <c r="J11" s="54"/>
    </row>
    <row r="12" spans="1:20" ht="15" customHeight="1"/>
  </sheetData>
  <mergeCells count="16">
    <mergeCell ref="A6:A10"/>
    <mergeCell ref="B6:B10"/>
    <mergeCell ref="C9:C10"/>
    <mergeCell ref="E9:E10"/>
    <mergeCell ref="A1:T1"/>
    <mergeCell ref="F9:F10"/>
    <mergeCell ref="G9:G10"/>
    <mergeCell ref="H6:H7"/>
    <mergeCell ref="I6:I7"/>
    <mergeCell ref="J6:J7"/>
    <mergeCell ref="D9:D10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Sébastien GUINET</cp:lastModifiedBy>
  <dcterms:created xsi:type="dcterms:W3CDTF">2017-07-13T13:31:32Z</dcterms:created>
  <dcterms:modified xsi:type="dcterms:W3CDTF">2021-01-05T08:50:19Z</dcterms:modified>
</cp:coreProperties>
</file>